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755" windowHeight="1080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L20" i="1" l="1"/>
  <c r="K20" i="1"/>
  <c r="F17" i="1"/>
  <c r="E17" i="1"/>
  <c r="M18" i="1"/>
  <c r="L18" i="1"/>
  <c r="K18" i="1"/>
  <c r="G18" i="1"/>
  <c r="I20" i="1" l="1"/>
  <c r="F20" i="1"/>
  <c r="C20" i="1"/>
  <c r="L19" i="1"/>
  <c r="L17" i="1"/>
  <c r="L15" i="1"/>
  <c r="L13" i="1"/>
  <c r="L11" i="1"/>
  <c r="L9" i="1"/>
  <c r="M19" i="1" l="1"/>
  <c r="J19" i="1"/>
  <c r="J20" i="1"/>
  <c r="J17" i="1"/>
  <c r="G19" i="1"/>
  <c r="G17" i="1"/>
  <c r="D20" i="1"/>
  <c r="D17" i="1"/>
  <c r="M15" i="1"/>
  <c r="J15" i="1"/>
  <c r="D15" i="1"/>
  <c r="M13" i="1"/>
  <c r="J13" i="1"/>
  <c r="M11" i="1"/>
  <c r="J11" i="1"/>
  <c r="G11" i="1"/>
  <c r="M9" i="1"/>
  <c r="J9" i="1"/>
  <c r="B17" i="1" l="1"/>
  <c r="H17" i="1" l="1"/>
  <c r="H11" i="1" l="1"/>
  <c r="H9" i="1"/>
  <c r="E20" i="1" l="1"/>
  <c r="G20" i="1" s="1"/>
  <c r="H20" i="1"/>
  <c r="K19" i="1" l="1"/>
  <c r="K17" i="1"/>
  <c r="M17" i="1" s="1"/>
  <c r="K15" i="1"/>
  <c r="K13" i="1"/>
  <c r="K11" i="1"/>
  <c r="K9" i="1"/>
  <c r="M20" i="1" l="1"/>
  <c r="B20" i="1"/>
</calcChain>
</file>

<file path=xl/sharedStrings.xml><?xml version="1.0" encoding="utf-8"?>
<sst xmlns="http://schemas.openxmlformats.org/spreadsheetml/2006/main" count="34" uniqueCount="22">
  <si>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</si>
  <si>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</si>
  <si>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</si>
  <si>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</si>
  <si>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</si>
  <si>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</si>
  <si>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>02 Муниципальная программа Усть-Камчатского муниципального района  "Развитие культуры в Усть-Камчатском муниципальном районе"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</si>
  <si>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</si>
  <si>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03 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</si>
  <si>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05 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</si>
  <si>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99 Непрограммные расходы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</si>
  <si>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</si>
  <si>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</si>
  <si>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ВСЕГО:</t>
  </si>
  <si>
    <t>14 Муниципальная  программа Усть-Камчатского муниципального района "Развитие транспортной системы в Усть-Камчатском муниципальном районе"</t>
  </si>
  <si>
    <t>утверждено</t>
  </si>
  <si>
    <t xml:space="preserve">исполнено </t>
  </si>
  <si>
    <t>% исполнения</t>
  </si>
  <si>
    <t xml:space="preserve">Приложение 9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                                                                                                                 "Об исполнении бюджета Усть-Камчатского муниципального района за 2024 год" </t>
  </si>
  <si>
    <t>ИСПОЛНЕНИЕ ПО ИНЫМ МЕЖБЮДЖЕТНЫМ ТРАНСФЕРТАМ, ПРЕДОСТАВЛЕННЫМ МЕСТНЫМ БЮДЖЕТАМ,
  ИЗ РАЙОННОГО БЮДЖЕТА ЗА 2024 ГОД</t>
  </si>
  <si>
    <t>Расходы за счет средств дотации на поддержку мер по обеспечению сбалансированности бюджетов</t>
  </si>
  <si>
    <t>от 20.05.2025 № 104-нпа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</si>
</sst>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2" fillId="0" borderId="0">
      <alignment vertical="top" wrapText="1"/>
    </xf>
    <xf numFmtId="0" fontId="2" fillId="0" borderId="0">
      <alignment vertical="top" wrapText="1"/>
    </xf>
    <xf numFmtId="0" fontId="2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justify" vertical="top" wrapText="1"/>
    </xf>
    <xf numFmtId="4" fontId="1" fillId="0" borderId="7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justify" vertical="top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10" fontId="1" fillId="0" borderId="3" xfId="0" applyNumberFormat="1" applyFont="1" applyFill="1" applyBorder="1" applyAlignment="1">
      <alignment horizontal="right" vertical="center" wrapText="1"/>
    </xf>
    <xf numFmtId="10" fontId="1" fillId="0" borderId="3" xfId="0" applyNumberFormat="1" applyFont="1" applyFill="1" applyBorder="1" applyAlignment="1">
      <alignment vertical="center" wrapText="1"/>
    </xf>
    <xf numFmtId="10" fontId="1" fillId="0" borderId="0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Alignment="1">
      <alignment horizontal="right" vertical="top" wrapText="1"/>
    </xf>
    <xf numFmtId="10" fontId="1" fillId="0" borderId="10" xfId="0" applyNumberFormat="1" applyFont="1" applyFill="1" applyBorder="1" applyAlignment="1">
      <alignment horizontal="right" vertical="center" wrapText="1"/>
    </xf>
    <xf numFmtId="10" fontId="1" fillId="0" borderId="10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top" wrapText="1"/>
    </xf>
    <xf numFmtId="0" fontId="3" fillId="0" borderId="0" xfId="1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view="pageBreakPreview" topLeftCell="C1" zoomScaleNormal="100" zoomScaleSheetLayoutView="100" workbookViewId="0">
      <selection activeCell="L2" sqref="L2:M2"/>
    </sheetView>
  </sheetViews>
  <sheetFormatPr defaultRowHeight="12.75" x14ac:dyDescent="0.2"/>
  <cols>
    <col min="1" max="1" width="70.5" style="3" customWidth="1"/>
    <col min="2" max="2" width="21.83203125" style="3" customWidth="1"/>
    <col min="3" max="3" width="21.1640625" style="3" customWidth="1"/>
    <col min="4" max="4" width="18.1640625" style="3" customWidth="1"/>
    <col min="5" max="7" width="18.83203125" style="3" customWidth="1"/>
    <col min="8" max="10" width="18" style="3" customWidth="1"/>
    <col min="11" max="11" width="22.5" style="3" customWidth="1"/>
    <col min="12" max="12" width="23.5" style="3" customWidth="1"/>
    <col min="13" max="13" width="20" style="3" customWidth="1"/>
    <col min="14" max="16384" width="9.33203125" style="3"/>
  </cols>
  <sheetData>
    <row r="1" spans="1:18" ht="60.75" customHeight="1" x14ac:dyDescent="0.2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"/>
      <c r="O1" s="2"/>
      <c r="P1" s="2"/>
      <c r="Q1" s="2"/>
      <c r="R1" s="2"/>
    </row>
    <row r="2" spans="1:18" ht="22.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5" t="s">
        <v>21</v>
      </c>
      <c r="M2" s="25"/>
      <c r="N2" s="2"/>
      <c r="O2" s="2"/>
      <c r="P2" s="2"/>
      <c r="Q2" s="2"/>
      <c r="R2" s="2"/>
    </row>
    <row r="3" spans="1:18" ht="51" customHeight="1" x14ac:dyDescent="0.2">
      <c r="A3" s="26" t="s">
        <v>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8" ht="28.5" customHeight="1" x14ac:dyDescent="0.2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8" ht="55.5" customHeight="1" x14ac:dyDescent="0.2">
      <c r="A5" s="4" t="s">
        <v>1</v>
      </c>
      <c r="B5" s="29" t="s">
        <v>2</v>
      </c>
      <c r="C5" s="30"/>
      <c r="D5" s="31"/>
      <c r="E5" s="29" t="s">
        <v>3</v>
      </c>
      <c r="F5" s="30"/>
      <c r="G5" s="31"/>
      <c r="H5" s="29" t="s">
        <v>4</v>
      </c>
      <c r="I5" s="30"/>
      <c r="J5" s="31"/>
      <c r="K5" s="29" t="s">
        <v>5</v>
      </c>
      <c r="L5" s="30"/>
      <c r="M5" s="31"/>
    </row>
    <row r="6" spans="1:18" ht="17.25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</row>
    <row r="7" spans="1:18" ht="22.5" customHeight="1" x14ac:dyDescent="0.2">
      <c r="A7" s="6"/>
      <c r="B7" s="7" t="s">
        <v>15</v>
      </c>
      <c r="C7" s="7" t="s">
        <v>16</v>
      </c>
      <c r="D7" s="7" t="s">
        <v>17</v>
      </c>
      <c r="E7" s="7" t="s">
        <v>15</v>
      </c>
      <c r="F7" s="7" t="s">
        <v>16</v>
      </c>
      <c r="G7" s="7" t="s">
        <v>17</v>
      </c>
      <c r="H7" s="7" t="s">
        <v>15</v>
      </c>
      <c r="I7" s="7" t="s">
        <v>16</v>
      </c>
      <c r="J7" s="8" t="s">
        <v>17</v>
      </c>
      <c r="K7" s="9" t="s">
        <v>15</v>
      </c>
      <c r="L7" s="9" t="s">
        <v>16</v>
      </c>
      <c r="M7" s="9" t="s">
        <v>17</v>
      </c>
    </row>
    <row r="8" spans="1:18" ht="21.75" customHeight="1" x14ac:dyDescent="0.2">
      <c r="A8" s="28" t="s">
        <v>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8" ht="69.75" customHeight="1" x14ac:dyDescent="0.2">
      <c r="A9" s="13" t="s">
        <v>7</v>
      </c>
      <c r="B9" s="14">
        <v>0</v>
      </c>
      <c r="C9" s="14">
        <v>0</v>
      </c>
      <c r="D9" s="17">
        <v>0</v>
      </c>
      <c r="E9" s="14">
        <v>0</v>
      </c>
      <c r="F9" s="14">
        <v>0</v>
      </c>
      <c r="G9" s="17">
        <v>0</v>
      </c>
      <c r="H9" s="14">
        <f>400000+61459.2</f>
        <v>461459.20000000001</v>
      </c>
      <c r="I9" s="14">
        <v>461459.20000000001</v>
      </c>
      <c r="J9" s="17">
        <f>I9/H9</f>
        <v>1</v>
      </c>
      <c r="K9" s="14">
        <f>B9+E9+H9</f>
        <v>461459.20000000001</v>
      </c>
      <c r="L9" s="14">
        <f>C9+F9+I9</f>
        <v>461459.20000000001</v>
      </c>
      <c r="M9" s="18">
        <f>L9/K9</f>
        <v>1</v>
      </c>
    </row>
    <row r="10" spans="1:18" ht="23.25" customHeight="1" x14ac:dyDescent="0.2">
      <c r="A10" s="24" t="s">
        <v>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8" ht="61.5" customHeight="1" x14ac:dyDescent="0.2">
      <c r="A11" s="13" t="s">
        <v>7</v>
      </c>
      <c r="B11" s="14">
        <v>0</v>
      </c>
      <c r="C11" s="14">
        <v>0</v>
      </c>
      <c r="D11" s="17">
        <v>0</v>
      </c>
      <c r="E11" s="14">
        <v>99000</v>
      </c>
      <c r="F11" s="14">
        <v>99000</v>
      </c>
      <c r="G11" s="17">
        <f>F11/E11</f>
        <v>1</v>
      </c>
      <c r="H11" s="14">
        <f>205920-61459.2</f>
        <v>144460.79999999999</v>
      </c>
      <c r="I11" s="14">
        <v>144460.79999999999</v>
      </c>
      <c r="J11" s="17">
        <f>I11/H11</f>
        <v>1</v>
      </c>
      <c r="K11" s="14">
        <f>E11+H11+B11</f>
        <v>243460.8</v>
      </c>
      <c r="L11" s="14">
        <f>C11+F11+I11</f>
        <v>243460.8</v>
      </c>
      <c r="M11" s="18">
        <f>L11/K11</f>
        <v>1</v>
      </c>
    </row>
    <row r="12" spans="1:18" ht="19.5" customHeight="1" x14ac:dyDescent="0.2">
      <c r="A12" s="24" t="s">
        <v>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8" ht="65.25" customHeight="1" x14ac:dyDescent="0.2">
      <c r="A13" s="13" t="s">
        <v>7</v>
      </c>
      <c r="B13" s="14">
        <v>0</v>
      </c>
      <c r="C13" s="14">
        <v>0</v>
      </c>
      <c r="D13" s="17">
        <v>0</v>
      </c>
      <c r="E13" s="14">
        <v>0</v>
      </c>
      <c r="F13" s="14">
        <v>0</v>
      </c>
      <c r="G13" s="17">
        <v>0</v>
      </c>
      <c r="H13" s="14">
        <v>109144</v>
      </c>
      <c r="I13" s="14">
        <v>109144</v>
      </c>
      <c r="J13" s="17">
        <f>I13/H13</f>
        <v>1</v>
      </c>
      <c r="K13" s="14">
        <f>B13+E13+H13</f>
        <v>109144</v>
      </c>
      <c r="L13" s="14">
        <f>C13+F13+I13</f>
        <v>109144</v>
      </c>
      <c r="M13" s="18">
        <f>L13/K13</f>
        <v>1</v>
      </c>
    </row>
    <row r="14" spans="1:18" ht="22.5" customHeight="1" x14ac:dyDescent="0.2">
      <c r="A14" s="24" t="s">
        <v>14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8" ht="58.5" customHeight="1" x14ac:dyDescent="0.2">
      <c r="A15" s="13" t="s">
        <v>7</v>
      </c>
      <c r="B15" s="14">
        <v>5000000</v>
      </c>
      <c r="C15" s="14">
        <v>4546769.34</v>
      </c>
      <c r="D15" s="17">
        <f>C15/B15</f>
        <v>0.90935386799999995</v>
      </c>
      <c r="E15" s="14">
        <v>0</v>
      </c>
      <c r="F15" s="14">
        <v>0</v>
      </c>
      <c r="G15" s="17">
        <v>0</v>
      </c>
      <c r="H15" s="14">
        <v>2434639.4300000002</v>
      </c>
      <c r="I15" s="14">
        <v>2434639.4300000002</v>
      </c>
      <c r="J15" s="17">
        <f>I15/H15</f>
        <v>1</v>
      </c>
      <c r="K15" s="14">
        <f>B15+E15+H15</f>
        <v>7434639.4299999997</v>
      </c>
      <c r="L15" s="14">
        <f>C15+F15+I15</f>
        <v>6981408.7699999996</v>
      </c>
      <c r="M15" s="18">
        <f>L15/K15</f>
        <v>0.93903797699036495</v>
      </c>
    </row>
    <row r="16" spans="1:18" ht="14.45" customHeight="1" x14ac:dyDescent="0.2">
      <c r="A16" s="24" t="s">
        <v>10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ht="60" x14ac:dyDescent="0.2">
      <c r="A17" s="13" t="s">
        <v>11</v>
      </c>
      <c r="B17" s="14">
        <f>40923000+50228033.09+13074235+27120977+13500000</f>
        <v>144846245.09</v>
      </c>
      <c r="C17" s="14">
        <v>144846245.09</v>
      </c>
      <c r="D17" s="17">
        <f>C17/B17</f>
        <v>1</v>
      </c>
      <c r="E17" s="14">
        <f>48646200+3759366+5385819.17+13367937</f>
        <v>71159322.170000002</v>
      </c>
      <c r="F17" s="14">
        <f>51458782.17-299460</f>
        <v>51159322.170000002</v>
      </c>
      <c r="G17" s="17">
        <f>F17/E17</f>
        <v>0.71894054931805151</v>
      </c>
      <c r="H17" s="14">
        <f>37678083+2146150.64+5916000</f>
        <v>45740233.640000001</v>
      </c>
      <c r="I17" s="14">
        <v>45740233.640000001</v>
      </c>
      <c r="J17" s="17">
        <f>I17/H17</f>
        <v>1</v>
      </c>
      <c r="K17" s="14">
        <f t="shared" ref="K17:L19" si="0">B17+E17+H17</f>
        <v>261745800.89999998</v>
      </c>
      <c r="L17" s="14">
        <f t="shared" si="0"/>
        <v>241745800.89999998</v>
      </c>
      <c r="M17" s="18">
        <f>L17/K17</f>
        <v>0.92358998718897878</v>
      </c>
    </row>
    <row r="18" spans="1:13" ht="31.5" customHeight="1" x14ac:dyDescent="0.2">
      <c r="A18" s="13" t="s">
        <v>20</v>
      </c>
      <c r="B18" s="14">
        <v>0</v>
      </c>
      <c r="C18" s="14">
        <v>0</v>
      </c>
      <c r="D18" s="17">
        <v>0</v>
      </c>
      <c r="E18" s="14">
        <v>299460</v>
      </c>
      <c r="F18" s="14">
        <v>299460</v>
      </c>
      <c r="G18" s="17">
        <f>F18/E18</f>
        <v>1</v>
      </c>
      <c r="H18" s="14">
        <v>0</v>
      </c>
      <c r="I18" s="14">
        <v>0</v>
      </c>
      <c r="J18" s="17">
        <v>0</v>
      </c>
      <c r="K18" s="14">
        <f t="shared" si="0"/>
        <v>299460</v>
      </c>
      <c r="L18" s="14">
        <f t="shared" si="0"/>
        <v>299460</v>
      </c>
      <c r="M18" s="18">
        <f>L18/K18</f>
        <v>1</v>
      </c>
    </row>
    <row r="19" spans="1:13" ht="306" customHeight="1" x14ac:dyDescent="0.2">
      <c r="A19" s="11" t="s">
        <v>12</v>
      </c>
      <c r="B19" s="12">
        <v>0</v>
      </c>
      <c r="C19" s="12">
        <v>0</v>
      </c>
      <c r="D19" s="22">
        <v>0</v>
      </c>
      <c r="E19" s="12">
        <v>822993</v>
      </c>
      <c r="F19" s="12">
        <v>822993</v>
      </c>
      <c r="G19" s="22">
        <f t="shared" ref="G19:G20" si="1">F19/E19</f>
        <v>1</v>
      </c>
      <c r="H19" s="12">
        <v>822993</v>
      </c>
      <c r="I19" s="12">
        <v>822993</v>
      </c>
      <c r="J19" s="22">
        <f t="shared" ref="J19:J20" si="2">I19/H19</f>
        <v>1</v>
      </c>
      <c r="K19" s="12">
        <f t="shared" si="0"/>
        <v>1645986</v>
      </c>
      <c r="L19" s="15">
        <f t="shared" si="0"/>
        <v>1645986</v>
      </c>
      <c r="M19" s="23">
        <f t="shared" ref="M19:M20" si="3">L19/K19</f>
        <v>1</v>
      </c>
    </row>
    <row r="20" spans="1:13" ht="14.45" customHeight="1" x14ac:dyDescent="0.2">
      <c r="A20" s="10" t="s">
        <v>13</v>
      </c>
      <c r="B20" s="1">
        <f>B15+B17</f>
        <v>149846245.09</v>
      </c>
      <c r="C20" s="1">
        <f>C15+C17</f>
        <v>149393014.43000001</v>
      </c>
      <c r="D20" s="17">
        <f t="shared" ref="D20" si="4">C20/B20</f>
        <v>0.99697536191362168</v>
      </c>
      <c r="E20" s="1">
        <f>E11+E17+E19+E13</f>
        <v>72081315.170000002</v>
      </c>
      <c r="F20" s="1">
        <f>F11+F17+F19+F13</f>
        <v>52081315.170000002</v>
      </c>
      <c r="G20" s="17">
        <f t="shared" si="1"/>
        <v>0.72253558425188202</v>
      </c>
      <c r="H20" s="20">
        <f>H9+H13+H17+H19+H11+H15</f>
        <v>49712930.07</v>
      </c>
      <c r="I20" s="20">
        <f>I9+I13+I17+I19+I11+I15</f>
        <v>49712930.07</v>
      </c>
      <c r="J20" s="17">
        <f t="shared" si="2"/>
        <v>1</v>
      </c>
      <c r="K20" s="16">
        <f>K9+K11+K13+K15+K17+K19+K18</f>
        <v>271939950.32999998</v>
      </c>
      <c r="L20" s="16">
        <f>L9+L11+L13+L15+L17+L19+L18</f>
        <v>251486719.66999999</v>
      </c>
      <c r="M20" s="18">
        <f t="shared" si="3"/>
        <v>0.92478769435980279</v>
      </c>
    </row>
    <row r="21" spans="1:13" ht="15" x14ac:dyDescent="0.2">
      <c r="G21" s="19"/>
    </row>
    <row r="22" spans="1:13" ht="15" x14ac:dyDescent="0.2">
      <c r="G22" s="19"/>
    </row>
  </sheetData>
  <mergeCells count="13">
    <mergeCell ref="A12:M12"/>
    <mergeCell ref="A16:M16"/>
    <mergeCell ref="A1:M1"/>
    <mergeCell ref="A3:M3"/>
    <mergeCell ref="A4:M4"/>
    <mergeCell ref="A8:M8"/>
    <mergeCell ref="A10:M10"/>
    <mergeCell ref="A14:M14"/>
    <mergeCell ref="B5:D5"/>
    <mergeCell ref="E5:G5"/>
    <mergeCell ref="H5:J5"/>
    <mergeCell ref="K5:M5"/>
    <mergeCell ref="L2:M2"/>
  </mergeCells>
  <pageMargins left="0.39370078740157483" right="0.39370078740157483" top="0.39370078740157483" bottom="0.55118110236220474" header="0.31496062992125984" footer="0.31496062992125984"/>
  <pageSetup paperSize="9" scale="5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2025-05-23T01:06:59Z</dcterms:modified>
</cp:coreProperties>
</file>